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5690" windowHeight="724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9" i="1" l="1"/>
  <c r="F48" i="1"/>
  <c r="F47" i="1"/>
  <c r="F6" i="1" l="1"/>
  <c r="F7" i="1"/>
  <c r="F8" i="1"/>
  <c r="F11" i="1" l="1"/>
  <c r="F10" i="1"/>
  <c r="F9" i="1"/>
  <c r="F5" i="1"/>
  <c r="F13" i="1" l="1"/>
  <c r="F14" i="1"/>
  <c r="F15" i="1"/>
  <c r="F17" i="1"/>
  <c r="F18" i="1"/>
  <c r="F19" i="1"/>
  <c r="F21" i="1"/>
  <c r="F22" i="1"/>
  <c r="F23" i="1"/>
  <c r="F25" i="1"/>
  <c r="F26" i="1"/>
  <c r="F28" i="1"/>
  <c r="F29" i="1"/>
  <c r="F30" i="1"/>
  <c r="F32" i="1"/>
  <c r="F33" i="1"/>
  <c r="F34" i="1"/>
  <c r="F36" i="1"/>
  <c r="F37" i="1"/>
  <c r="F39" i="1"/>
  <c r="F40" i="1"/>
  <c r="F41" i="1"/>
  <c r="F43" i="1"/>
  <c r="F44" i="1"/>
  <c r="F16" i="1" l="1"/>
  <c r="F12" i="1"/>
  <c r="F31" i="1"/>
  <c r="F27" i="1"/>
  <c r="F24" i="1"/>
  <c r="F38" i="1"/>
  <c r="F20" i="1"/>
  <c r="F45" i="1"/>
  <c r="F42" i="1"/>
  <c r="F35" i="1"/>
  <c r="F46" i="1" l="1"/>
  <c r="F50" i="1" s="1"/>
  <c r="F51" i="1" s="1"/>
</calcChain>
</file>

<file path=xl/sharedStrings.xml><?xml version="1.0" encoding="utf-8"?>
<sst xmlns="http://schemas.openxmlformats.org/spreadsheetml/2006/main" count="65" uniqueCount="31">
  <si>
    <t>Кисловка</t>
  </si>
  <si>
    <t>Поверка</t>
  </si>
  <si>
    <t>Коломино</t>
  </si>
  <si>
    <t>Рожневский</t>
  </si>
  <si>
    <t>3ф с ТТ</t>
  </si>
  <si>
    <t>тех.учет</t>
  </si>
  <si>
    <t>Березкино</t>
  </si>
  <si>
    <t>Кедр (степановка)</t>
  </si>
  <si>
    <t>Август</t>
  </si>
  <si>
    <t>Снегири</t>
  </si>
  <si>
    <t>Дорожник</t>
  </si>
  <si>
    <t>Урожай</t>
  </si>
  <si>
    <t>Крутоярский</t>
  </si>
  <si>
    <t>Населенный пункт</t>
  </si>
  <si>
    <t>Кол-во ПУ</t>
  </si>
  <si>
    <t>Тип ПУ</t>
  </si>
  <si>
    <t>Сметная стоимость за ед., руб. с НДС</t>
  </si>
  <si>
    <t>Итого, руб. с НДС</t>
  </si>
  <si>
    <t>Места установки интеллектуальных приборов учета электроэнергии напряжением 0,22 (0,4) кВ и их стоимость на 2027 год</t>
  </si>
  <si>
    <t>Итого</t>
  </si>
  <si>
    <t>Итого с ИПЦ на 2026 год=104,0%</t>
  </si>
  <si>
    <t>Итого с ИПЦ на 2027 год=104,0%</t>
  </si>
  <si>
    <t>ЩР-0,4кВ</t>
  </si>
  <si>
    <t>1ф без щита</t>
  </si>
  <si>
    <t>3ф без щита</t>
  </si>
  <si>
    <t>3ф без ТТ</t>
  </si>
  <si>
    <t>УСПД</t>
  </si>
  <si>
    <t>1ф без ТТ</t>
  </si>
  <si>
    <t>Итого с ИПЦ на 2023 год=105,8%</t>
  </si>
  <si>
    <t>Итого с ИПЦ на 2024 год=107,2%</t>
  </si>
  <si>
    <t>Итого с ИПЦ на 2025 год=104,2%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</si>
</sst>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164" fontId="0" fillId="0" borderId="0" xfId="0" applyNumberFormat="1"/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 wrapText="1"/>
    </xf>
    <xf numFmtId="164" fontId="1" fillId="0" borderId="1" xfId="0" applyNumberFormat="1" applyFont="1" applyBorder="1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51"/>
  <sheetViews>
    <sheetView tabSelected="1" workbookViewId="0">
      <selection activeCell="A5" sqref="A5:A11"/>
    </sheetView>
  </sheetViews>
  <sheetFormatPr defaultRowHeight="15" x14ac:dyDescent="0.25"/>
  <cols>
    <col min="1" max="1" width="21.85546875" customWidth="1"/>
    <col min="2" max="3" width="12" customWidth="1"/>
    <col min="4" max="4" width="13.85546875" customWidth="1"/>
    <col min="5" max="5" width="24.140625" customWidth="1"/>
    <col min="6" max="6" width="14.42578125" style="2" customWidth="1"/>
    <col min="8" max="8" width="12.42578125" bestFit="1" customWidth="1"/>
  </cols>
  <sheetData>
    <row r="2" spans="1:6" ht="46.5" customHeight="1" x14ac:dyDescent="0.25">
      <c r="A2" s="11" t="s">
        <v>18</v>
      </c>
      <c r="B2" s="11"/>
      <c r="C2" s="11"/>
      <c r="D2" s="11"/>
      <c r="E2" s="11"/>
      <c r="F2" s="11"/>
    </row>
    <row r="4" spans="1:6" ht="30" x14ac:dyDescent="0.25">
      <c r="A4" s="1" t="s">
        <v>13</v>
      </c>
      <c r="B4" s="1" t="s">
        <v>15</v>
      </c>
      <c r="C4" s="1" t="s">
        <v>14</v>
      </c>
      <c r="D4" s="1" t="s">
        <v>1</v>
      </c>
      <c r="E4" s="8" t="s">
        <v>16</v>
      </c>
      <c r="F4" s="8" t="s">
        <v>17</v>
      </c>
    </row>
    <row r="5" spans="1:6" x14ac:dyDescent="0.25">
      <c r="A5" s="13" t="s">
        <v>9</v>
      </c>
      <c r="B5" s="1" t="s">
        <v>23</v>
      </c>
      <c r="C5" s="1">
        <v>1</v>
      </c>
      <c r="D5" s="1">
        <v>2030</v>
      </c>
      <c r="E5" s="4">
        <v>16296.17</v>
      </c>
      <c r="F5" s="5">
        <f t="shared" ref="F5:F11" si="0">E5*C5</f>
        <v>16296.17</v>
      </c>
    </row>
    <row r="6" spans="1:6" x14ac:dyDescent="0.25">
      <c r="A6" s="14"/>
      <c r="B6" s="1" t="s">
        <v>24</v>
      </c>
      <c r="C6" s="1">
        <v>68</v>
      </c>
      <c r="D6" s="1">
        <v>2031</v>
      </c>
      <c r="E6" s="4">
        <v>30860.7</v>
      </c>
      <c r="F6" s="5">
        <f t="shared" si="0"/>
        <v>2098527.6</v>
      </c>
    </row>
    <row r="7" spans="1:6" x14ac:dyDescent="0.25">
      <c r="A7" s="14"/>
      <c r="B7" s="1" t="s">
        <v>25</v>
      </c>
      <c r="C7" s="1">
        <v>6</v>
      </c>
      <c r="D7" s="1">
        <v>2031</v>
      </c>
      <c r="E7" s="4">
        <v>45513.79</v>
      </c>
      <c r="F7" s="5">
        <f t="shared" si="0"/>
        <v>273082.74</v>
      </c>
    </row>
    <row r="8" spans="1:6" x14ac:dyDescent="0.25">
      <c r="A8" s="14"/>
      <c r="B8" s="1" t="s">
        <v>22</v>
      </c>
      <c r="C8" s="1">
        <v>10</v>
      </c>
      <c r="D8" s="1"/>
      <c r="E8" s="4">
        <v>196745.54</v>
      </c>
      <c r="F8" s="5">
        <f t="shared" si="0"/>
        <v>1967455.4000000001</v>
      </c>
    </row>
    <row r="9" spans="1:6" x14ac:dyDescent="0.25">
      <c r="A9" s="14"/>
      <c r="B9" s="1" t="s">
        <v>4</v>
      </c>
      <c r="C9" s="1">
        <v>1</v>
      </c>
      <c r="D9" s="1">
        <v>2031</v>
      </c>
      <c r="E9" s="4">
        <v>56004.14</v>
      </c>
      <c r="F9" s="5">
        <f t="shared" si="0"/>
        <v>56004.14</v>
      </c>
    </row>
    <row r="10" spans="1:6" x14ac:dyDescent="0.25">
      <c r="A10" s="14"/>
      <c r="B10" s="1" t="s">
        <v>4</v>
      </c>
      <c r="C10" s="1">
        <v>3</v>
      </c>
      <c r="D10" s="1" t="s">
        <v>5</v>
      </c>
      <c r="E10" s="4">
        <v>56004.14</v>
      </c>
      <c r="F10" s="5">
        <f t="shared" si="0"/>
        <v>168012.41999999998</v>
      </c>
    </row>
    <row r="11" spans="1:6" x14ac:dyDescent="0.25">
      <c r="A11" s="15"/>
      <c r="B11" s="1" t="s">
        <v>26</v>
      </c>
      <c r="C11" s="1">
        <v>3</v>
      </c>
      <c r="D11" s="1" t="s">
        <v>5</v>
      </c>
      <c r="E11" s="4">
        <v>143194.73000000001</v>
      </c>
      <c r="F11" s="5">
        <f t="shared" si="0"/>
        <v>429584.19000000006</v>
      </c>
    </row>
    <row r="12" spans="1:6" x14ac:dyDescent="0.25">
      <c r="A12" s="3"/>
      <c r="B12" s="1"/>
      <c r="C12" s="1"/>
      <c r="D12" s="1"/>
      <c r="E12" s="4"/>
      <c r="F12" s="6">
        <f>SUM(F5:F11)</f>
        <v>5008962.66</v>
      </c>
    </row>
    <row r="13" spans="1:6" x14ac:dyDescent="0.25">
      <c r="A13" s="13" t="s">
        <v>11</v>
      </c>
      <c r="B13" s="1" t="s">
        <v>27</v>
      </c>
      <c r="C13" s="1">
        <v>35</v>
      </c>
      <c r="D13" s="1">
        <v>2032</v>
      </c>
      <c r="E13" s="4">
        <v>32702.76</v>
      </c>
      <c r="F13" s="5">
        <f t="shared" ref="F13:F44" si="1">E13*C13</f>
        <v>1144596.5999999999</v>
      </c>
    </row>
    <row r="14" spans="1:6" x14ac:dyDescent="0.25">
      <c r="A14" s="14"/>
      <c r="B14" s="1" t="s">
        <v>25</v>
      </c>
      <c r="C14" s="1">
        <v>32</v>
      </c>
      <c r="D14" s="1">
        <v>2034</v>
      </c>
      <c r="E14" s="4">
        <v>45513.79</v>
      </c>
      <c r="F14" s="5">
        <f t="shared" si="1"/>
        <v>1456441.28</v>
      </c>
    </row>
    <row r="15" spans="1:6" x14ac:dyDescent="0.25">
      <c r="A15" s="15"/>
      <c r="B15" s="1" t="s">
        <v>26</v>
      </c>
      <c r="C15" s="1">
        <v>1</v>
      </c>
      <c r="D15" s="1" t="s">
        <v>5</v>
      </c>
      <c r="E15" s="4">
        <v>143194.73000000001</v>
      </c>
      <c r="F15" s="5">
        <f t="shared" si="1"/>
        <v>143194.73000000001</v>
      </c>
    </row>
    <row r="16" spans="1:6" x14ac:dyDescent="0.25">
      <c r="A16" s="3"/>
      <c r="B16" s="1"/>
      <c r="C16" s="1"/>
      <c r="D16" s="1"/>
      <c r="E16" s="4"/>
      <c r="F16" s="6">
        <f>SUM(F13:F15)</f>
        <v>2744232.61</v>
      </c>
    </row>
    <row r="17" spans="1:8" x14ac:dyDescent="0.25">
      <c r="A17" s="14" t="s">
        <v>12</v>
      </c>
      <c r="B17" s="1" t="s">
        <v>25</v>
      </c>
      <c r="C17" s="1">
        <v>6</v>
      </c>
      <c r="D17" s="1">
        <v>2034</v>
      </c>
      <c r="E17" s="4">
        <v>45513.79</v>
      </c>
      <c r="F17" s="5">
        <f t="shared" si="1"/>
        <v>273082.74</v>
      </c>
    </row>
    <row r="18" spans="1:8" x14ac:dyDescent="0.25">
      <c r="A18" s="14"/>
      <c r="B18" s="1" t="s">
        <v>4</v>
      </c>
      <c r="C18" s="1">
        <v>4</v>
      </c>
      <c r="D18" s="1">
        <v>2033</v>
      </c>
      <c r="E18" s="4">
        <v>56004.14</v>
      </c>
      <c r="F18" s="5">
        <f t="shared" si="1"/>
        <v>224016.56</v>
      </c>
    </row>
    <row r="19" spans="1:8" x14ac:dyDescent="0.25">
      <c r="A19" s="15"/>
      <c r="B19" s="1" t="s">
        <v>26</v>
      </c>
      <c r="C19" s="1">
        <v>3</v>
      </c>
      <c r="D19" s="1" t="s">
        <v>5</v>
      </c>
      <c r="E19" s="4">
        <v>143194.73000000001</v>
      </c>
      <c r="F19" s="5">
        <f t="shared" si="1"/>
        <v>429584.19000000006</v>
      </c>
    </row>
    <row r="20" spans="1:8" x14ac:dyDescent="0.25">
      <c r="A20" s="3"/>
      <c r="B20" s="1"/>
      <c r="C20" s="1"/>
      <c r="D20" s="1"/>
      <c r="E20" s="4"/>
      <c r="F20" s="6">
        <f>SUM(F17:F19)</f>
        <v>926683.49</v>
      </c>
      <c r="H20" s="7"/>
    </row>
    <row r="21" spans="1:8" x14ac:dyDescent="0.25">
      <c r="A21" s="13" t="s">
        <v>10</v>
      </c>
      <c r="B21" s="1" t="s">
        <v>27</v>
      </c>
      <c r="C21" s="1">
        <v>35</v>
      </c>
      <c r="D21" s="1">
        <v>2029</v>
      </c>
      <c r="E21" s="10">
        <v>32702.76</v>
      </c>
      <c r="F21" s="5">
        <f t="shared" si="1"/>
        <v>1144596.5999999999</v>
      </c>
    </row>
    <row r="22" spans="1:8" x14ac:dyDescent="0.25">
      <c r="A22" s="14"/>
      <c r="B22" s="1" t="s">
        <v>25</v>
      </c>
      <c r="C22" s="1">
        <v>3</v>
      </c>
      <c r="D22" s="1">
        <v>2027</v>
      </c>
      <c r="E22" s="4">
        <v>45513.79</v>
      </c>
      <c r="F22" s="5">
        <f t="shared" si="1"/>
        <v>136541.37</v>
      </c>
    </row>
    <row r="23" spans="1:8" x14ac:dyDescent="0.25">
      <c r="A23" s="15"/>
      <c r="B23" s="1" t="s">
        <v>26</v>
      </c>
      <c r="C23" s="1">
        <v>1</v>
      </c>
      <c r="D23" s="1" t="s">
        <v>5</v>
      </c>
      <c r="E23" s="4">
        <v>143194.73000000001</v>
      </c>
      <c r="F23" s="5">
        <f t="shared" si="1"/>
        <v>143194.73000000001</v>
      </c>
    </row>
    <row r="24" spans="1:8" x14ac:dyDescent="0.25">
      <c r="A24" s="3"/>
      <c r="B24" s="1"/>
      <c r="C24" s="1"/>
      <c r="D24" s="1"/>
      <c r="E24" s="4"/>
      <c r="F24" s="6">
        <f>SUM(F21:F23)</f>
        <v>1424332.6999999997</v>
      </c>
    </row>
    <row r="25" spans="1:8" x14ac:dyDescent="0.25">
      <c r="A25" s="12" t="s">
        <v>6</v>
      </c>
      <c r="B25" s="1" t="s">
        <v>25</v>
      </c>
      <c r="C25" s="1">
        <v>18</v>
      </c>
      <c r="D25" s="1">
        <v>2030</v>
      </c>
      <c r="E25" s="4">
        <v>45513.79</v>
      </c>
      <c r="F25" s="5">
        <f t="shared" si="1"/>
        <v>819248.22</v>
      </c>
    </row>
    <row r="26" spans="1:8" x14ac:dyDescent="0.25">
      <c r="A26" s="12"/>
      <c r="B26" s="1" t="s">
        <v>26</v>
      </c>
      <c r="C26" s="1">
        <v>1</v>
      </c>
      <c r="D26" s="1" t="s">
        <v>5</v>
      </c>
      <c r="E26" s="4">
        <v>143194.73000000001</v>
      </c>
      <c r="F26" s="5">
        <f t="shared" si="1"/>
        <v>143194.73000000001</v>
      </c>
    </row>
    <row r="27" spans="1:8" x14ac:dyDescent="0.25">
      <c r="A27" s="3"/>
      <c r="B27" s="1"/>
      <c r="C27" s="1"/>
      <c r="D27" s="1"/>
      <c r="E27" s="4"/>
      <c r="F27" s="6">
        <f>SUM(F25:F26)</f>
        <v>962442.95</v>
      </c>
    </row>
    <row r="28" spans="1:8" x14ac:dyDescent="0.25">
      <c r="A28" s="13" t="s">
        <v>0</v>
      </c>
      <c r="B28" s="1" t="s">
        <v>27</v>
      </c>
      <c r="C28" s="1">
        <v>1</v>
      </c>
      <c r="D28" s="1"/>
      <c r="E28" s="10">
        <v>32702.76</v>
      </c>
      <c r="F28" s="5">
        <f t="shared" si="1"/>
        <v>32702.76</v>
      </c>
    </row>
    <row r="29" spans="1:8" x14ac:dyDescent="0.25">
      <c r="A29" s="14"/>
      <c r="B29" s="1" t="s">
        <v>25</v>
      </c>
      <c r="C29" s="1">
        <v>39</v>
      </c>
      <c r="D29" s="1">
        <v>2033</v>
      </c>
      <c r="E29" s="4">
        <v>45513.79</v>
      </c>
      <c r="F29" s="5">
        <f t="shared" si="1"/>
        <v>1775037.81</v>
      </c>
    </row>
    <row r="30" spans="1:8" x14ac:dyDescent="0.25">
      <c r="A30" s="15"/>
      <c r="B30" s="1" t="s">
        <v>26</v>
      </c>
      <c r="C30" s="1">
        <v>3</v>
      </c>
      <c r="D30" s="1" t="s">
        <v>5</v>
      </c>
      <c r="E30" s="4">
        <v>143194.73000000001</v>
      </c>
      <c r="F30" s="5">
        <f t="shared" si="1"/>
        <v>429584.19000000006</v>
      </c>
    </row>
    <row r="31" spans="1:8" x14ac:dyDescent="0.25">
      <c r="A31" s="3"/>
      <c r="B31" s="1"/>
      <c r="C31" s="1"/>
      <c r="D31" s="1"/>
      <c r="E31" s="4"/>
      <c r="F31" s="6">
        <f>SUM(F28:F30)</f>
        <v>2237324.7600000002</v>
      </c>
    </row>
    <row r="32" spans="1:8" x14ac:dyDescent="0.25">
      <c r="A32" s="13" t="s">
        <v>2</v>
      </c>
      <c r="B32" s="1" t="s">
        <v>27</v>
      </c>
      <c r="C32" s="1">
        <v>70</v>
      </c>
      <c r="D32" s="1">
        <v>2033</v>
      </c>
      <c r="E32" s="10">
        <v>32702.76</v>
      </c>
      <c r="F32" s="5">
        <f t="shared" si="1"/>
        <v>2289193.1999999997</v>
      </c>
    </row>
    <row r="33" spans="1:6" x14ac:dyDescent="0.25">
      <c r="A33" s="14"/>
      <c r="B33" s="1" t="s">
        <v>25</v>
      </c>
      <c r="C33" s="1">
        <v>11</v>
      </c>
      <c r="D33" s="1">
        <v>2034</v>
      </c>
      <c r="E33" s="4">
        <v>45513.79</v>
      </c>
      <c r="F33" s="5">
        <f t="shared" si="1"/>
        <v>500651.69</v>
      </c>
    </row>
    <row r="34" spans="1:6" x14ac:dyDescent="0.25">
      <c r="A34" s="15"/>
      <c r="B34" s="1" t="s">
        <v>26</v>
      </c>
      <c r="C34" s="1">
        <v>1</v>
      </c>
      <c r="D34" s="1" t="s">
        <v>5</v>
      </c>
      <c r="E34" s="4">
        <v>143194.73000000001</v>
      </c>
      <c r="F34" s="5">
        <f t="shared" si="1"/>
        <v>143194.73000000001</v>
      </c>
    </row>
    <row r="35" spans="1:6" x14ac:dyDescent="0.25">
      <c r="A35" s="3"/>
      <c r="B35" s="1"/>
      <c r="C35" s="1"/>
      <c r="D35" s="1"/>
      <c r="E35" s="4"/>
      <c r="F35" s="6">
        <f>SUM(F32:F34)</f>
        <v>2933039.6199999996</v>
      </c>
    </row>
    <row r="36" spans="1:6" x14ac:dyDescent="0.25">
      <c r="A36" s="12" t="s">
        <v>3</v>
      </c>
      <c r="B36" s="1" t="s">
        <v>25</v>
      </c>
      <c r="C36" s="1">
        <v>31</v>
      </c>
      <c r="D36" s="1">
        <v>2034</v>
      </c>
      <c r="E36" s="4">
        <v>45513.79</v>
      </c>
      <c r="F36" s="5">
        <f t="shared" si="1"/>
        <v>1410927.49</v>
      </c>
    </row>
    <row r="37" spans="1:6" x14ac:dyDescent="0.25">
      <c r="A37" s="12"/>
      <c r="B37" s="1" t="s">
        <v>26</v>
      </c>
      <c r="C37" s="1">
        <v>1</v>
      </c>
      <c r="D37" s="1" t="s">
        <v>5</v>
      </c>
      <c r="E37" s="4">
        <v>143194.73000000001</v>
      </c>
      <c r="F37" s="5">
        <f t="shared" si="1"/>
        <v>143194.73000000001</v>
      </c>
    </row>
    <row r="38" spans="1:6" x14ac:dyDescent="0.25">
      <c r="A38" s="3"/>
      <c r="B38" s="1"/>
      <c r="C38" s="1"/>
      <c r="D38" s="1"/>
      <c r="E38" s="4"/>
      <c r="F38" s="6">
        <f>SUM(F36:F37)</f>
        <v>1554122.22</v>
      </c>
    </row>
    <row r="39" spans="1:6" x14ac:dyDescent="0.25">
      <c r="A39" s="13" t="s">
        <v>7</v>
      </c>
      <c r="B39" s="1" t="s">
        <v>27</v>
      </c>
      <c r="C39" s="1">
        <v>68</v>
      </c>
      <c r="D39" s="1">
        <v>2036</v>
      </c>
      <c r="E39" s="10">
        <v>32702.76</v>
      </c>
      <c r="F39" s="5">
        <f t="shared" si="1"/>
        <v>2223787.6799999997</v>
      </c>
    </row>
    <row r="40" spans="1:6" x14ac:dyDescent="0.25">
      <c r="A40" s="14"/>
      <c r="B40" s="1" t="s">
        <v>25</v>
      </c>
      <c r="C40" s="1">
        <v>6</v>
      </c>
      <c r="D40" s="1">
        <v>2036</v>
      </c>
      <c r="E40" s="4">
        <v>45513.79</v>
      </c>
      <c r="F40" s="5">
        <f t="shared" si="1"/>
        <v>273082.74</v>
      </c>
    </row>
    <row r="41" spans="1:6" x14ac:dyDescent="0.25">
      <c r="A41" s="15"/>
      <c r="B41" s="1" t="s">
        <v>26</v>
      </c>
      <c r="C41" s="1">
        <v>1</v>
      </c>
      <c r="D41" s="1" t="s">
        <v>5</v>
      </c>
      <c r="E41" s="4">
        <v>143194.73000000001</v>
      </c>
      <c r="F41" s="5">
        <f t="shared" si="1"/>
        <v>143194.73000000001</v>
      </c>
    </row>
    <row r="42" spans="1:6" x14ac:dyDescent="0.25">
      <c r="A42" s="3"/>
      <c r="B42" s="1"/>
      <c r="C42" s="1"/>
      <c r="D42" s="1"/>
      <c r="E42" s="4"/>
      <c r="F42" s="6">
        <f>SUM(F39:F41)</f>
        <v>2640065.15</v>
      </c>
    </row>
    <row r="43" spans="1:6" x14ac:dyDescent="0.25">
      <c r="A43" s="12" t="s">
        <v>8</v>
      </c>
      <c r="B43" s="1" t="s">
        <v>25</v>
      </c>
      <c r="C43" s="1">
        <v>51</v>
      </c>
      <c r="D43" s="1">
        <v>2036</v>
      </c>
      <c r="E43" s="4">
        <v>45513.79</v>
      </c>
      <c r="F43" s="5">
        <f t="shared" si="1"/>
        <v>2321203.29</v>
      </c>
    </row>
    <row r="44" spans="1:6" x14ac:dyDescent="0.25">
      <c r="A44" s="12"/>
      <c r="B44" s="1" t="s">
        <v>26</v>
      </c>
      <c r="C44" s="1">
        <v>1</v>
      </c>
      <c r="D44" s="1" t="s">
        <v>5</v>
      </c>
      <c r="E44" s="4">
        <v>143194.73000000001</v>
      </c>
      <c r="F44" s="5">
        <f t="shared" si="1"/>
        <v>143194.73000000001</v>
      </c>
    </row>
    <row r="45" spans="1:6" x14ac:dyDescent="0.25">
      <c r="A45" s="3"/>
      <c r="B45" s="1"/>
      <c r="C45" s="1"/>
      <c r="D45" s="1"/>
      <c r="E45" s="4"/>
      <c r="F45" s="6">
        <f>SUM(F43:F44)</f>
        <v>2464398.02</v>
      </c>
    </row>
    <row r="46" spans="1:6" ht="21.75" customHeight="1" x14ac:dyDescent="0.25">
      <c r="A46" s="16" t="s">
        <v>19</v>
      </c>
      <c r="B46" s="17"/>
      <c r="C46" s="17"/>
      <c r="D46" s="17"/>
      <c r="E46" s="18"/>
      <c r="F46" s="9">
        <f>F12+F16+F20+F24+F27+F31+F35+F38+F42+F45</f>
        <v>22895604.179999996</v>
      </c>
    </row>
    <row r="47" spans="1:6" ht="21.75" customHeight="1" x14ac:dyDescent="0.25">
      <c r="A47" s="16" t="s">
        <v>28</v>
      </c>
      <c r="B47" s="17"/>
      <c r="C47" s="17"/>
      <c r="D47" s="17"/>
      <c r="E47" s="18"/>
      <c r="F47" s="9">
        <f>F46*1.058</f>
        <v>24223549.222439997</v>
      </c>
    </row>
    <row r="48" spans="1:6" ht="21.75" customHeight="1" x14ac:dyDescent="0.25">
      <c r="A48" s="16" t="s">
        <v>29</v>
      </c>
      <c r="B48" s="17"/>
      <c r="C48" s="17"/>
      <c r="D48" s="17"/>
      <c r="E48" s="18"/>
      <c r="F48" s="9">
        <f>F47*1.072</f>
        <v>25967644.766455676</v>
      </c>
    </row>
    <row r="49" spans="1:6" ht="21.75" customHeight="1" x14ac:dyDescent="0.25">
      <c r="A49" s="16" t="s">
        <v>30</v>
      </c>
      <c r="B49" s="17"/>
      <c r="C49" s="17"/>
      <c r="D49" s="17"/>
      <c r="E49" s="18"/>
      <c r="F49" s="9">
        <f>F48*1.042</f>
        <v>27058285.846646816</v>
      </c>
    </row>
    <row r="50" spans="1:6" ht="21.75" customHeight="1" x14ac:dyDescent="0.25">
      <c r="A50" s="16" t="s">
        <v>20</v>
      </c>
      <c r="B50" s="17"/>
      <c r="C50" s="17"/>
      <c r="D50" s="17"/>
      <c r="E50" s="18"/>
      <c r="F50" s="9">
        <f>F49*1.04</f>
        <v>28140617.280512691</v>
      </c>
    </row>
    <row r="51" spans="1:6" ht="21.75" customHeight="1" x14ac:dyDescent="0.25">
      <c r="A51" s="16" t="s">
        <v>21</v>
      </c>
      <c r="B51" s="17"/>
      <c r="C51" s="17"/>
      <c r="D51" s="17"/>
      <c r="E51" s="18"/>
      <c r="F51" s="9">
        <f>F50*1.04</f>
        <v>29266241.971733198</v>
      </c>
    </row>
  </sheetData>
  <mergeCells count="17">
    <mergeCell ref="A51:E51"/>
    <mergeCell ref="A46:E46"/>
    <mergeCell ref="A47:E47"/>
    <mergeCell ref="A48:E48"/>
    <mergeCell ref="A49:E49"/>
    <mergeCell ref="A50:E50"/>
    <mergeCell ref="A2:F2"/>
    <mergeCell ref="A43:A44"/>
    <mergeCell ref="A32:A34"/>
    <mergeCell ref="A36:A37"/>
    <mergeCell ref="A39:A41"/>
    <mergeCell ref="A28:A30"/>
    <mergeCell ref="A5:A11"/>
    <mergeCell ref="A13:A15"/>
    <mergeCell ref="A17:A19"/>
    <mergeCell ref="A21:A23"/>
    <mergeCell ref="A25:A26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2023-12-11T08:46:08Z</dcterms:modified>
</cp:coreProperties>
</file>